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E101870\Desktop\"/>
    </mc:Choice>
  </mc:AlternateContent>
  <xr:revisionPtr revIDLastSave="0" documentId="8_{6D5EB9E2-DCE2-422C-BFE9-8B5BC4ACA6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Sheet1!$A$3:$H$50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gAwTJDXwaI9WmYHwuN7EbLS/XobaxSiSrnhZTaRnC/Q="/>
    </ext>
  </extLst>
</workbook>
</file>

<file path=xl/calcChain.xml><?xml version="1.0" encoding="utf-8"?>
<calcChain xmlns="http://schemas.openxmlformats.org/spreadsheetml/2006/main">
  <c r="E40" i="1" l="1"/>
  <c r="F39" i="1"/>
  <c r="H38" i="1"/>
  <c r="F38" i="1"/>
  <c r="H37" i="1"/>
  <c r="F37" i="1"/>
  <c r="H36" i="1"/>
  <c r="F36" i="1"/>
  <c r="H34" i="1"/>
  <c r="F34" i="1"/>
  <c r="H32" i="1"/>
  <c r="F32" i="1"/>
  <c r="H31" i="1"/>
  <c r="F31" i="1"/>
  <c r="H29" i="1"/>
  <c r="F29" i="1"/>
  <c r="H27" i="1"/>
  <c r="F27" i="1"/>
  <c r="H25" i="1"/>
  <c r="F25" i="1"/>
  <c r="H24" i="1"/>
  <c r="F24" i="1"/>
  <c r="H23" i="1"/>
  <c r="F23" i="1"/>
  <c r="H22" i="1"/>
  <c r="F22" i="1"/>
  <c r="H21" i="1"/>
  <c r="F21" i="1"/>
  <c r="H20" i="1"/>
  <c r="F20" i="1"/>
  <c r="H40" i="1" l="1"/>
</calcChain>
</file>

<file path=xl/sharedStrings.xml><?xml version="1.0" encoding="utf-8"?>
<sst xmlns="http://schemas.openxmlformats.org/spreadsheetml/2006/main" count="50" uniqueCount="49">
  <si>
    <t>TYPED Provider Name and Address as it appears on W-9</t>
  </si>
  <si>
    <t>WEST VIRGINIA BREAST &amp; CERVICAL CANCER SCREENING PROGRAM 2024-2025 BATCH INVOICE FORM</t>
  </si>
  <si>
    <t>Visit Type</t>
  </si>
  <si>
    <t>CPT Code</t>
  </si>
  <si>
    <t>Patient Fee %</t>
  </si>
  <si>
    <t>Rate</t>
  </si>
  <si>
    <t>Number of Visits x Rate</t>
  </si>
  <si>
    <t>Amount Insurance Paid</t>
  </si>
  <si>
    <t>Total Amount Paid</t>
  </si>
  <si>
    <t>Initial Screening (15-29 min)</t>
  </si>
  <si>
    <t>Initial Screening (30-44 min)</t>
  </si>
  <si>
    <t>Initial Screening (45-59 min.)*</t>
  </si>
  <si>
    <t>Initial Screening (60-74 min)*</t>
  </si>
  <si>
    <t>Initial Comp Med Exam (18-39 yrs.)</t>
  </si>
  <si>
    <t>Initial Comp Med Exam (40-64 yrs.)</t>
  </si>
  <si>
    <t>Annual Routine Screening (20-29 min)</t>
  </si>
  <si>
    <t>Annual Routine Screening (30-39 min)</t>
  </si>
  <si>
    <t>Annual Breast or Cervical Screening (10-19 min)</t>
  </si>
  <si>
    <t>Repeat Pap or CBE</t>
  </si>
  <si>
    <t>Periodic Comp Med Exam (18-39 yrs)</t>
  </si>
  <si>
    <t>Periodic Comp Med Exam (40-64 yrs)</t>
  </si>
  <si>
    <t>Patient navigation only</t>
  </si>
  <si>
    <t>G9012</t>
  </si>
  <si>
    <t>NA</t>
  </si>
  <si>
    <t>Patient Referral/Enrollment</t>
  </si>
  <si>
    <t>Total Number of Visits:</t>
  </si>
  <si>
    <t>Program Use Only</t>
  </si>
  <si>
    <t>Original: WVBCCSP                                            Copy: Screening Provider                                                                             OMCFH/BCCSP Rev. 6/2024</t>
  </si>
  <si>
    <r>
      <rPr>
        <b/>
        <sz val="10"/>
        <color theme="1"/>
        <rFont val="Arial"/>
        <family val="2"/>
      </rPr>
      <t>Name</t>
    </r>
    <r>
      <rPr>
        <sz val="10"/>
        <color theme="1"/>
        <rFont val="Arial"/>
        <family val="2"/>
      </rPr>
      <t>:</t>
    </r>
  </si>
  <si>
    <r>
      <rPr>
        <b/>
        <sz val="10"/>
        <color theme="1"/>
        <rFont val="Arial"/>
        <family val="2"/>
      </rPr>
      <t>Batch #</t>
    </r>
    <r>
      <rPr>
        <sz val="10"/>
        <color theme="1"/>
        <rFont val="Arial"/>
        <family val="2"/>
      </rPr>
      <t xml:space="preserve">: </t>
    </r>
  </si>
  <si>
    <t xml:space="preserve">Full Signature for Verification:                                                                                      </t>
  </si>
  <si>
    <t>Invoice verified by documentation. I hereby certify that the items listed herein have been received and approved for payment</t>
  </si>
  <si>
    <r>
      <rPr>
        <b/>
        <sz val="10"/>
        <color rgb="FF000000"/>
        <rFont val="Arial"/>
        <family val="2"/>
        <scheme val="minor"/>
      </rPr>
      <t>Title</t>
    </r>
    <r>
      <rPr>
        <sz val="10"/>
        <color rgb="FF000000"/>
        <rFont val="Arial"/>
        <family val="2"/>
        <scheme val="minor"/>
      </rPr>
      <t>:</t>
    </r>
  </si>
  <si>
    <t xml:space="preserve">   Invoice Total=</t>
  </si>
  <si>
    <t xml:space="preserve">For payment of services under Agreement with the Bureau for Public Health, Office of Maternal, Child and Family Health, Breast and Cervical Cancer Screening Program, I certify that this is an original invoice and payment has been received.   </t>
  </si>
  <si>
    <t xml:space="preserve"> Date Submitted to WVBCCSP: 11/19/2024</t>
  </si>
  <si>
    <t>Provider FEIN:</t>
  </si>
  <si>
    <t xml:space="preserve">Service Month/Year: </t>
  </si>
  <si>
    <t>Service Date Range:</t>
  </si>
  <si>
    <t>BCC#:</t>
  </si>
  <si>
    <t>Invoice #:</t>
  </si>
  <si>
    <r>
      <rPr>
        <b/>
        <sz val="10"/>
        <color theme="1"/>
        <rFont val="Arial"/>
        <family val="2"/>
      </rPr>
      <t>Date</t>
    </r>
    <r>
      <rPr>
        <sz val="10"/>
        <color theme="1"/>
        <rFont val="Arial"/>
        <family val="2"/>
      </rPr>
      <t xml:space="preserve">: </t>
    </r>
  </si>
  <si>
    <t>Return To:</t>
  </si>
  <si>
    <t xml:space="preserve">                   WVBCCSP       </t>
  </si>
  <si>
    <t xml:space="preserve">                   350 Capitol Street, Room 427</t>
  </si>
  <si>
    <t xml:space="preserve">                   Charleston, WV, 25301</t>
  </si>
  <si>
    <t>Number of BCCSP Visits</t>
  </si>
  <si>
    <r>
      <t>Provider Name</t>
    </r>
    <r>
      <rPr>
        <sz val="10"/>
        <color rgb="FF000000"/>
        <rFont val="Arial"/>
        <family val="2"/>
        <scheme val="minor"/>
      </rPr>
      <t>:</t>
    </r>
  </si>
  <si>
    <r>
      <t>Address</t>
    </r>
    <r>
      <rPr>
        <sz val="10"/>
        <color rgb="FF000000"/>
        <rFont val="Arial"/>
        <family val="2"/>
        <scheme val="minor"/>
      </rPr>
      <t xml:space="preserve">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</si>
</sst>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19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u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9"/>
      <color rgb="FFFFFFFF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9"/>
      <name val="Arial"/>
      <family val="2"/>
    </font>
    <font>
      <sz val="8"/>
      <color rgb="FF000000"/>
      <name val="Arial"/>
      <family val="2"/>
      <scheme val="minor"/>
    </font>
    <font>
      <i/>
      <sz val="10"/>
      <color rgb="FF002060"/>
      <name val="Arial"/>
      <family val="2"/>
    </font>
    <font>
      <i/>
      <sz val="10"/>
      <color rgb="FF00206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74806"/>
        <bgColor rgb="FF974806"/>
      </patternFill>
    </fill>
    <fill>
      <patternFill patternType="solid">
        <fgColor theme="0"/>
        <bgColor theme="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4.9989318521683403E-2"/>
        <bgColor indexed="64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ashDot">
        <color indexed="64"/>
      </top>
      <bottom/>
      <diagonal/>
    </border>
    <border>
      <left/>
      <right/>
      <top/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rgb="FF000000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0" xfId="0" applyFont="1"/>
    <xf numFmtId="0" fontId="10" fillId="0" borderId="0" xfId="0" applyFont="1" applyAlignment="1">
      <alignment horizontal="left" vertical="top"/>
    </xf>
    <xf numFmtId="0" fontId="12" fillId="0" borderId="0" xfId="0" applyFont="1"/>
    <xf numFmtId="0" fontId="10" fillId="0" borderId="0" xfId="0" applyFont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 applyProtection="1">
      <alignment horizontal="justify" vertical="top" shrinkToFit="1"/>
      <protection locked="0"/>
    </xf>
    <xf numFmtId="0" fontId="1" fillId="0" borderId="1" xfId="0" applyFont="1" applyBorder="1"/>
    <xf numFmtId="0" fontId="10" fillId="0" borderId="1" xfId="0" applyFont="1" applyBorder="1" applyAlignment="1">
      <alignment horizontal="left" vertical="top"/>
    </xf>
    <xf numFmtId="0" fontId="13" fillId="0" borderId="1" xfId="0" applyFont="1" applyBorder="1" applyAlignment="1"/>
    <xf numFmtId="0" fontId="0" fillId="0" borderId="1" xfId="0" applyBorder="1" applyAlignment="1"/>
    <xf numFmtId="0" fontId="13" fillId="0" borderId="1" xfId="0" applyFont="1" applyBorder="1" applyAlignment="1"/>
    <xf numFmtId="0" fontId="0" fillId="0" borderId="1" xfId="0" applyBorder="1" applyAlignment="1"/>
    <xf numFmtId="0" fontId="2" fillId="0" borderId="1" xfId="0" applyFon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8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6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7" xfId="0" applyBorder="1" applyAlignment="1"/>
    <xf numFmtId="0" fontId="0" fillId="0" borderId="18" xfId="0" applyBorder="1" applyAlignment="1"/>
    <xf numFmtId="0" fontId="6" fillId="0" borderId="20" xfId="0" applyFont="1" applyBorder="1" applyAlignment="1" applyProtection="1">
      <alignment horizontal="justify" vertical="top" shrinkToFit="1"/>
      <protection locked="0"/>
    </xf>
    <xf numFmtId="0" fontId="0" fillId="0" borderId="20" xfId="0" applyBorder="1" applyAlignment="1"/>
    <xf numFmtId="0" fontId="0" fillId="0" borderId="22" xfId="0" applyBorder="1" applyAlignment="1"/>
    <xf numFmtId="0" fontId="0" fillId="0" borderId="7" xfId="0" applyBorder="1" applyAlignment="1"/>
    <xf numFmtId="0" fontId="1" fillId="0" borderId="1" xfId="0" applyFont="1" applyBorder="1" applyAlignment="1">
      <alignment shrinkToFit="1"/>
    </xf>
    <xf numFmtId="0" fontId="0" fillId="0" borderId="3" xfId="0" applyBorder="1" applyAlignment="1"/>
    <xf numFmtId="0" fontId="0" fillId="0" borderId="10" xfId="0" applyBorder="1" applyAlignment="1">
      <alignment horizontal="left" vertical="top"/>
    </xf>
    <xf numFmtId="0" fontId="0" fillId="0" borderId="2" xfId="0" applyBorder="1" applyAlignment="1">
      <alignment vertical="top" wrapText="1"/>
    </xf>
    <xf numFmtId="0" fontId="5" fillId="0" borderId="5" xfId="0" applyFont="1" applyBorder="1" applyAlignment="1">
      <alignment horizontal="left"/>
    </xf>
    <xf numFmtId="0" fontId="0" fillId="0" borderId="4" xfId="0" applyBorder="1" applyAlignment="1"/>
    <xf numFmtId="0" fontId="13" fillId="0" borderId="23" xfId="0" applyFont="1" applyBorder="1" applyAlignment="1">
      <alignment vertical="top" wrapText="1"/>
    </xf>
    <xf numFmtId="0" fontId="11" fillId="0" borderId="9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9" fillId="4" borderId="9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6" fillId="0" borderId="19" xfId="0" applyFont="1" applyBorder="1" applyAlignment="1" applyProtection="1">
      <alignment horizontal="justify" vertical="top" shrinkToFit="1"/>
      <protection locked="0"/>
    </xf>
    <xf numFmtId="0" fontId="0" fillId="0" borderId="19" xfId="0" applyBorder="1" applyAlignment="1"/>
    <xf numFmtId="0" fontId="0" fillId="0" borderId="21" xfId="0" applyBorder="1" applyAlignment="1"/>
    <xf numFmtId="0" fontId="5" fillId="0" borderId="19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13" fillId="0" borderId="19" xfId="0" applyFont="1" applyBorder="1" applyAlignment="1"/>
    <xf numFmtId="0" fontId="2" fillId="0" borderId="1" xfId="0" applyFont="1" applyBorder="1" applyAlignment="1">
      <alignment horizontal="left"/>
    </xf>
    <xf numFmtId="0" fontId="0" fillId="0" borderId="15" xfId="0" applyBorder="1" applyAlignment="1">
      <alignment horizontal="left" vertical="top"/>
    </xf>
    <xf numFmtId="0" fontId="2" fillId="0" borderId="26" xfId="0" applyFont="1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14" fillId="0" borderId="28" xfId="0" applyFont="1" applyBorder="1" applyAlignment="1">
      <alignment vertical="center" wrapText="1"/>
    </xf>
    <xf numFmtId="0" fontId="14" fillId="0" borderId="29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2" fillId="0" borderId="25" xfId="0" applyFont="1" applyBorder="1" applyAlignment="1">
      <alignment wrapText="1"/>
    </xf>
    <xf numFmtId="0" fontId="2" fillId="0" borderId="30" xfId="0" applyFont="1" applyBorder="1" applyAlignment="1">
      <alignment horizontal="center"/>
    </xf>
    <xf numFmtId="9" fontId="2" fillId="0" borderId="30" xfId="0" applyNumberFormat="1" applyFont="1" applyBorder="1" applyAlignment="1">
      <alignment horizontal="center"/>
    </xf>
    <xf numFmtId="164" fontId="2" fillId="0" borderId="30" xfId="0" applyNumberFormat="1" applyFont="1" applyBorder="1" applyAlignment="1">
      <alignment horizontal="center"/>
    </xf>
    <xf numFmtId="0" fontId="2" fillId="0" borderId="30" xfId="0" applyFont="1" applyBorder="1"/>
    <xf numFmtId="164" fontId="2" fillId="0" borderId="30" xfId="0" applyNumberFormat="1" applyFont="1" applyBorder="1"/>
    <xf numFmtId="43" fontId="2" fillId="0" borderId="30" xfId="0" applyNumberFormat="1" applyFont="1" applyBorder="1"/>
    <xf numFmtId="164" fontId="5" fillId="0" borderId="31" xfId="0" applyNumberFormat="1" applyFont="1" applyBorder="1" applyAlignment="1">
      <alignment horizontal="center"/>
    </xf>
    <xf numFmtId="0" fontId="2" fillId="0" borderId="32" xfId="0" applyFont="1" applyBorder="1" applyAlignment="1">
      <alignment wrapText="1"/>
    </xf>
    <xf numFmtId="0" fontId="2" fillId="0" borderId="33" xfId="0" applyFont="1" applyBorder="1" applyAlignment="1">
      <alignment horizontal="center"/>
    </xf>
    <xf numFmtId="9" fontId="2" fillId="0" borderId="33" xfId="0" applyNumberFormat="1" applyFont="1" applyBorder="1" applyAlignment="1">
      <alignment horizontal="center"/>
    </xf>
    <xf numFmtId="164" fontId="2" fillId="0" borderId="33" xfId="0" applyNumberFormat="1" applyFont="1" applyBorder="1" applyAlignment="1">
      <alignment horizontal="center"/>
    </xf>
    <xf numFmtId="0" fontId="2" fillId="0" borderId="33" xfId="0" applyFont="1" applyBorder="1"/>
    <xf numFmtId="164" fontId="2" fillId="0" borderId="33" xfId="0" applyNumberFormat="1" applyFont="1" applyBorder="1"/>
    <xf numFmtId="43" fontId="2" fillId="0" borderId="33" xfId="0" applyNumberFormat="1" applyFont="1" applyBorder="1"/>
    <xf numFmtId="164" fontId="5" fillId="0" borderId="34" xfId="0" applyNumberFormat="1" applyFont="1" applyBorder="1" applyAlignment="1">
      <alignment horizontal="center"/>
    </xf>
    <xf numFmtId="0" fontId="2" fillId="0" borderId="25" xfId="0" applyFont="1" applyBorder="1"/>
    <xf numFmtId="43" fontId="5" fillId="0" borderId="31" xfId="0" applyNumberFormat="1" applyFont="1" applyBorder="1"/>
    <xf numFmtId="0" fontId="8" fillId="2" borderId="5" xfId="0" applyFont="1" applyFill="1" applyBorder="1" applyAlignment="1">
      <alignment horizontal="right"/>
    </xf>
    <xf numFmtId="0" fontId="6" fillId="0" borderId="3" xfId="0" applyFont="1" applyBorder="1"/>
    <xf numFmtId="0" fontId="6" fillId="0" borderId="35" xfId="0" applyFont="1" applyBorder="1"/>
    <xf numFmtId="0" fontId="8" fillId="2" borderId="33" xfId="0" applyFont="1" applyFill="1" applyBorder="1" applyAlignment="1">
      <alignment horizontal="center" vertical="center"/>
    </xf>
    <xf numFmtId="43" fontId="8" fillId="2" borderId="36" xfId="0" applyNumberFormat="1" applyFont="1" applyFill="1" applyBorder="1" applyAlignment="1">
      <alignment wrapText="1"/>
    </xf>
    <xf numFmtId="0" fontId="6" fillId="0" borderId="35" xfId="0" applyFont="1" applyBorder="1" applyAlignment="1"/>
    <xf numFmtId="164" fontId="9" fillId="2" borderId="34" xfId="0" applyNumberFormat="1" applyFont="1" applyFill="1" applyBorder="1" applyAlignment="1">
      <alignment horizontal="center"/>
    </xf>
    <xf numFmtId="164" fontId="2" fillId="3" borderId="33" xfId="0" applyNumberFormat="1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wrapText="1"/>
    </xf>
    <xf numFmtId="0" fontId="8" fillId="2" borderId="37" xfId="0" applyFont="1" applyFill="1" applyBorder="1" applyAlignment="1">
      <alignment horizontal="center" wrapText="1"/>
    </xf>
    <xf numFmtId="0" fontId="8" fillId="2" borderId="38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wrapText="1"/>
    </xf>
    <xf numFmtId="0" fontId="15" fillId="0" borderId="39" xfId="0" applyFont="1" applyBorder="1" applyAlignment="1">
      <alignment vertical="center" wrapText="1"/>
    </xf>
    <xf numFmtId="0" fontId="15" fillId="0" borderId="39" xfId="0" applyFont="1" applyBorder="1" applyAlignment="1">
      <alignment wrapText="1"/>
    </xf>
    <xf numFmtId="0" fontId="15" fillId="0" borderId="40" xfId="0" applyFont="1" applyBorder="1" applyAlignment="1">
      <alignment wrapText="1"/>
    </xf>
    <xf numFmtId="0" fontId="1" fillId="0" borderId="11" xfId="0" applyFont="1" applyBorder="1"/>
    <xf numFmtId="0" fontId="1" fillId="0" borderId="12" xfId="0" applyFont="1" applyBorder="1"/>
    <xf numFmtId="0" fontId="2" fillId="0" borderId="1" xfId="0" applyFont="1" applyBorder="1" applyAlignment="1">
      <alignment horizontal="left"/>
    </xf>
    <xf numFmtId="0" fontId="2" fillId="0" borderId="41" xfId="0" applyFont="1" applyBorder="1" applyAlignment="1">
      <alignment horizontal="center"/>
    </xf>
    <xf numFmtId="9" fontId="2" fillId="0" borderId="41" xfId="0" applyNumberFormat="1" applyFont="1" applyBorder="1" applyAlignment="1">
      <alignment horizontal="center"/>
    </xf>
    <xf numFmtId="164" fontId="2" fillId="0" borderId="41" xfId="0" applyNumberFormat="1" applyFont="1" applyBorder="1" applyAlignment="1">
      <alignment horizontal="center"/>
    </xf>
    <xf numFmtId="0" fontId="2" fillId="0" borderId="41" xfId="0" applyFont="1" applyBorder="1"/>
    <xf numFmtId="164" fontId="2" fillId="0" borderId="41" xfId="0" applyNumberFormat="1" applyFont="1" applyBorder="1"/>
    <xf numFmtId="43" fontId="2" fillId="0" borderId="41" xfId="0" applyNumberFormat="1" applyFont="1" applyBorder="1"/>
    <xf numFmtId="164" fontId="5" fillId="0" borderId="42" xfId="0" applyNumberFormat="1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9" fontId="2" fillId="0" borderId="39" xfId="0" applyNumberFormat="1" applyFont="1" applyBorder="1" applyAlignment="1">
      <alignment horizontal="center"/>
    </xf>
    <xf numFmtId="164" fontId="2" fillId="0" borderId="39" xfId="0" applyNumberFormat="1" applyFont="1" applyBorder="1" applyAlignment="1">
      <alignment horizontal="center"/>
    </xf>
    <xf numFmtId="0" fontId="2" fillId="0" borderId="39" xfId="0" applyFont="1" applyBorder="1"/>
    <xf numFmtId="164" fontId="2" fillId="0" borderId="39" xfId="0" applyNumberFormat="1" applyFont="1" applyBorder="1"/>
    <xf numFmtId="43" fontId="2" fillId="0" borderId="39" xfId="0" applyNumberFormat="1" applyFont="1" applyBorder="1"/>
    <xf numFmtId="164" fontId="5" fillId="0" borderId="40" xfId="0" applyNumberFormat="1" applyFont="1" applyBorder="1" applyAlignment="1">
      <alignment horizontal="center"/>
    </xf>
    <xf numFmtId="0" fontId="2" fillId="5" borderId="46" xfId="0" applyFont="1" applyFill="1" applyBorder="1" applyAlignment="1">
      <alignment horizontal="center"/>
    </xf>
    <xf numFmtId="0" fontId="0" fillId="5" borderId="46" xfId="0" applyFill="1" applyBorder="1" applyAlignment="1"/>
    <xf numFmtId="0" fontId="0" fillId="5" borderId="45" xfId="0" applyFill="1" applyBorder="1" applyAlignment="1"/>
    <xf numFmtId="0" fontId="2" fillId="5" borderId="47" xfId="0" applyFont="1" applyFill="1" applyBorder="1" applyAlignment="1">
      <alignment horizontal="center"/>
    </xf>
    <xf numFmtId="0" fontId="0" fillId="5" borderId="48" xfId="0" applyFill="1" applyBorder="1" applyAlignment="1"/>
    <xf numFmtId="0" fontId="0" fillId="5" borderId="49" xfId="0" applyFill="1" applyBorder="1" applyAlignment="1"/>
    <xf numFmtId="0" fontId="1" fillId="0" borderId="11" xfId="0" applyFont="1" applyBorder="1" applyAlignment="1">
      <alignment horizontal="center"/>
    </xf>
    <xf numFmtId="0" fontId="5" fillId="0" borderId="11" xfId="0" applyFont="1" applyBorder="1" applyAlignment="1"/>
    <xf numFmtId="0" fontId="14" fillId="0" borderId="12" xfId="0" applyFont="1" applyBorder="1" applyAlignment="1"/>
    <xf numFmtId="0" fontId="14" fillId="0" borderId="13" xfId="0" applyFont="1" applyBorder="1" applyAlignment="1"/>
    <xf numFmtId="0" fontId="10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/>
    </xf>
    <xf numFmtId="0" fontId="13" fillId="0" borderId="14" xfId="0" applyFont="1" applyBorder="1" applyAlignment="1">
      <alignment horizontal="left" vertical="top"/>
    </xf>
    <xf numFmtId="0" fontId="13" fillId="0" borderId="11" xfId="0" applyFont="1" applyBorder="1" applyAlignment="1">
      <alignment horizontal="left" vertical="top"/>
    </xf>
    <xf numFmtId="49" fontId="11" fillId="0" borderId="44" xfId="0" applyNumberFormat="1" applyFont="1" applyBorder="1" applyAlignment="1">
      <alignment horizontal="left" vertical="top" wrapText="1"/>
    </xf>
    <xf numFmtId="0" fontId="0" fillId="0" borderId="44" xfId="0" applyBorder="1"/>
    <xf numFmtId="0" fontId="12" fillId="0" borderId="43" xfId="0" applyFont="1" applyBorder="1"/>
    <xf numFmtId="0" fontId="17" fillId="0" borderId="11" xfId="0" applyFont="1" applyBorder="1" applyAlignment="1">
      <alignment horizontal="left"/>
    </xf>
    <xf numFmtId="0" fontId="18" fillId="0" borderId="12" xfId="0" applyFont="1" applyBorder="1" applyAlignment="1">
      <alignment horizontal="left"/>
    </xf>
    <xf numFmtId="0" fontId="18" fillId="0" borderId="13" xfId="0" applyFont="1" applyBorder="1" applyAlignment="1">
      <alignment horizontal="left"/>
    </xf>
    <xf numFmtId="0" fontId="14" fillId="0" borderId="19" xfId="0" applyFont="1" applyBorder="1" applyAlignment="1"/>
    <xf numFmtId="0" fontId="13" fillId="0" borderId="20" xfId="0" applyFont="1" applyBorder="1" applyAlignment="1"/>
    <xf numFmtId="0" fontId="14" fillId="0" borderId="1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11" Type="http://schemas.microsoft.com/office/2017/10/relationships/person" Target="persons/perso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43"/>
  <sheetViews>
    <sheetView tabSelected="1" workbookViewId="0">
      <selection activeCell="K13" sqref="K13"/>
    </sheetView>
  </sheetViews>
  <sheetFormatPr defaultColWidth="12.5703125" defaultRowHeight="15" customHeight="1" x14ac:dyDescent="0.2"/>
  <cols>
    <col min="1" max="1" width="29.42578125" customWidth="1"/>
    <col min="2" max="2" width="7.28515625" customWidth="1"/>
    <col min="3" max="3" width="8" customWidth="1"/>
    <col min="4" max="4" width="7.5703125" customWidth="1"/>
    <col min="5" max="5" width="8.42578125" customWidth="1"/>
    <col min="6" max="6" width="9.5703125" customWidth="1"/>
    <col min="7" max="7" width="8.85546875" customWidth="1"/>
    <col min="8" max="8" width="9.140625" customWidth="1"/>
    <col min="9" max="26" width="13" customWidth="1"/>
  </cols>
  <sheetData>
    <row r="1" spans="1:26" ht="2.25" customHeight="1" x14ac:dyDescent="0.2">
      <c r="A1" s="1"/>
      <c r="B1" s="1"/>
      <c r="C1" s="1"/>
      <c r="D1" s="1"/>
      <c r="E1" s="1"/>
      <c r="F1" s="1"/>
      <c r="G1" s="1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.5" hidden="1" customHeight="1" x14ac:dyDescent="0.2">
      <c r="A2" s="1"/>
      <c r="B2" s="1"/>
      <c r="C2" s="1"/>
      <c r="D2" s="4"/>
      <c r="E2" s="5"/>
      <c r="F2" s="5"/>
      <c r="G2" s="5"/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.5" customHeight="1" x14ac:dyDescent="0.2">
      <c r="A3" s="1"/>
      <c r="B3" s="1"/>
      <c r="C3" s="1"/>
      <c r="D3" s="4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76" t="s">
        <v>36</v>
      </c>
      <c r="B4" s="17"/>
      <c r="C4" s="158" t="s">
        <v>47</v>
      </c>
      <c r="D4" s="40"/>
      <c r="E4" s="40"/>
      <c r="F4" s="40"/>
      <c r="G4" s="40"/>
      <c r="H4" s="4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.5" customHeight="1" x14ac:dyDescent="0.2">
      <c r="A5" s="14"/>
      <c r="B5" s="46"/>
      <c r="C5" s="70"/>
      <c r="D5" s="13"/>
      <c r="E5" s="13"/>
      <c r="F5" s="13"/>
      <c r="G5" s="13"/>
      <c r="H5" s="4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76" t="s">
        <v>37</v>
      </c>
      <c r="B6" s="17"/>
      <c r="C6" s="75"/>
      <c r="D6" s="17"/>
      <c r="E6" s="17"/>
      <c r="F6" s="17"/>
      <c r="G6" s="17"/>
      <c r="H6" s="4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.25" customHeight="1" x14ac:dyDescent="0.2">
      <c r="A7" s="121"/>
      <c r="B7" s="46"/>
      <c r="C7" s="70"/>
      <c r="D7" s="13"/>
      <c r="E7" s="13"/>
      <c r="F7" s="13"/>
      <c r="G7" s="13"/>
      <c r="H7" s="4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76" t="s">
        <v>38</v>
      </c>
      <c r="B8" s="17"/>
      <c r="C8" s="156" t="s">
        <v>48</v>
      </c>
      <c r="D8" s="16"/>
      <c r="E8" s="16"/>
      <c r="F8" s="16"/>
      <c r="G8" s="16"/>
      <c r="H8" s="157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.25" customHeight="1" x14ac:dyDescent="0.2">
      <c r="A9" s="121"/>
      <c r="B9" s="46"/>
      <c r="C9" s="70"/>
      <c r="D9" s="13"/>
      <c r="E9" s="13"/>
      <c r="F9" s="13"/>
      <c r="G9" s="13"/>
      <c r="H9" s="4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.25" customHeight="1" x14ac:dyDescent="0.2">
      <c r="A10" s="121"/>
      <c r="B10" s="46"/>
      <c r="C10" s="70"/>
      <c r="D10" s="13"/>
      <c r="E10" s="13"/>
      <c r="F10" s="13"/>
      <c r="G10" s="13"/>
      <c r="H10" s="4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76" t="s">
        <v>39</v>
      </c>
      <c r="B11" s="17"/>
      <c r="C11" s="71"/>
      <c r="D11" s="17"/>
      <c r="E11" s="17"/>
      <c r="F11" s="17"/>
      <c r="G11" s="17"/>
      <c r="H11" s="43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.25" customHeight="1" x14ac:dyDescent="0.2">
      <c r="A12" s="121"/>
      <c r="B12" s="46"/>
      <c r="C12" s="70"/>
      <c r="D12" s="13"/>
      <c r="E12" s="13"/>
      <c r="F12" s="13"/>
      <c r="G12" s="13"/>
      <c r="H12" s="4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76" t="s">
        <v>40</v>
      </c>
      <c r="B13" s="17"/>
      <c r="C13" s="72"/>
      <c r="D13" s="44"/>
      <c r="E13" s="44"/>
      <c r="F13" s="44"/>
      <c r="G13" s="44"/>
      <c r="H13" s="4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thickBot="1" x14ac:dyDescent="0.25">
      <c r="A14" s="119"/>
      <c r="B14" s="120"/>
      <c r="C14" s="153" t="s">
        <v>0</v>
      </c>
      <c r="D14" s="154"/>
      <c r="E14" s="154"/>
      <c r="F14" s="154"/>
      <c r="G14" s="154"/>
      <c r="H14" s="155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">
      <c r="A15" s="64" t="s">
        <v>1</v>
      </c>
      <c r="B15" s="65"/>
      <c r="C15" s="65"/>
      <c r="D15" s="65"/>
      <c r="E15" s="65"/>
      <c r="F15" s="65"/>
      <c r="G15" s="65"/>
      <c r="H15" s="66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thickBot="1" x14ac:dyDescent="0.25">
      <c r="A16" s="67"/>
      <c r="B16" s="68"/>
      <c r="C16" s="68"/>
      <c r="D16" s="68"/>
      <c r="E16" s="68"/>
      <c r="F16" s="68"/>
      <c r="G16" s="68"/>
      <c r="H16" s="69"/>
      <c r="I16" s="6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.5" customHeight="1" thickBot="1" x14ac:dyDescent="0.25">
      <c r="A17" s="7"/>
      <c r="B17" s="7"/>
      <c r="C17" s="7"/>
      <c r="D17" s="7"/>
      <c r="E17" s="7"/>
      <c r="F17" s="7"/>
      <c r="G17" s="7"/>
      <c r="H17" s="7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110" t="s">
        <v>2</v>
      </c>
      <c r="B18" s="111" t="s">
        <v>3</v>
      </c>
      <c r="C18" s="111" t="s">
        <v>4</v>
      </c>
      <c r="D18" s="111" t="s">
        <v>5</v>
      </c>
      <c r="E18" s="112" t="s">
        <v>46</v>
      </c>
      <c r="F18" s="112" t="s">
        <v>6</v>
      </c>
      <c r="G18" s="113" t="s">
        <v>7</v>
      </c>
      <c r="H18" s="114" t="s">
        <v>8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" customHeight="1" thickBot="1" x14ac:dyDescent="0.25">
      <c r="A19" s="115"/>
      <c r="B19" s="116"/>
      <c r="C19" s="116"/>
      <c r="D19" s="117"/>
      <c r="E19" s="117"/>
      <c r="F19" s="117"/>
      <c r="G19" s="117"/>
      <c r="H19" s="11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thickBot="1" x14ac:dyDescent="0.25">
      <c r="A20" s="92" t="s">
        <v>9</v>
      </c>
      <c r="B20" s="93">
        <v>99202</v>
      </c>
      <c r="C20" s="94">
        <v>0</v>
      </c>
      <c r="D20" s="95">
        <v>67.790000000000006</v>
      </c>
      <c r="E20" s="96"/>
      <c r="F20" s="97">
        <f t="shared" ref="F20:F39" si="0">E20*D20</f>
        <v>0</v>
      </c>
      <c r="G20" s="98"/>
      <c r="H20" s="99">
        <f t="shared" ref="H20:H38" si="1">(D20*E20)-G20</f>
        <v>0</v>
      </c>
      <c r="I20" s="1"/>
      <c r="J20" s="1"/>
      <c r="K20" s="1"/>
      <c r="L20" s="1"/>
      <c r="M20" s="1"/>
      <c r="N20" s="1"/>
      <c r="O20" s="20"/>
      <c r="P20" s="11"/>
      <c r="Q20" s="11"/>
      <c r="R20" s="11"/>
      <c r="S20" s="11"/>
      <c r="T20" s="11"/>
      <c r="U20" s="11"/>
      <c r="V20" s="11"/>
      <c r="W20" s="1"/>
      <c r="X20" s="1"/>
      <c r="Y20" s="1"/>
      <c r="Z20" s="1"/>
    </row>
    <row r="21" spans="1:26" ht="15.75" customHeight="1" thickBot="1" x14ac:dyDescent="0.25">
      <c r="A21" s="92" t="s">
        <v>10</v>
      </c>
      <c r="B21" s="93">
        <v>99203</v>
      </c>
      <c r="C21" s="94">
        <v>0</v>
      </c>
      <c r="D21" s="95">
        <v>105.98</v>
      </c>
      <c r="E21" s="96"/>
      <c r="F21" s="97">
        <f t="shared" si="0"/>
        <v>0</v>
      </c>
      <c r="G21" s="98"/>
      <c r="H21" s="99">
        <f t="shared" si="1"/>
        <v>0</v>
      </c>
      <c r="I21" s="1"/>
      <c r="J21" s="1"/>
      <c r="K21" s="1"/>
      <c r="L21" s="1"/>
      <c r="M21" s="1"/>
      <c r="N21" s="1"/>
      <c r="O21" s="20"/>
      <c r="P21" s="11"/>
      <c r="Q21" s="11"/>
      <c r="R21" s="11"/>
      <c r="S21" s="11"/>
      <c r="T21" s="11"/>
      <c r="U21" s="11"/>
      <c r="V21" s="11"/>
      <c r="W21" s="1"/>
      <c r="X21" s="1"/>
      <c r="Y21" s="1"/>
      <c r="Z21" s="1"/>
    </row>
    <row r="22" spans="1:26" ht="16.5" customHeight="1" thickBot="1" x14ac:dyDescent="0.25">
      <c r="A22" s="92" t="s">
        <v>11</v>
      </c>
      <c r="B22" s="93">
        <v>99204</v>
      </c>
      <c r="C22" s="94">
        <v>0</v>
      </c>
      <c r="D22" s="95">
        <v>159.75</v>
      </c>
      <c r="E22" s="96"/>
      <c r="F22" s="97">
        <f t="shared" si="0"/>
        <v>0</v>
      </c>
      <c r="G22" s="98"/>
      <c r="H22" s="99">
        <f t="shared" si="1"/>
        <v>0</v>
      </c>
      <c r="I22" s="1"/>
      <c r="J22" s="1"/>
      <c r="K22" s="1"/>
      <c r="L22" s="1"/>
      <c r="M22" s="32"/>
      <c r="N22" s="33"/>
      <c r="O22" s="30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customHeight="1" thickBot="1" x14ac:dyDescent="0.25">
      <c r="A23" s="92" t="s">
        <v>12</v>
      </c>
      <c r="B23" s="93">
        <v>99205</v>
      </c>
      <c r="C23" s="94">
        <v>0</v>
      </c>
      <c r="D23" s="95">
        <v>211.21</v>
      </c>
      <c r="E23" s="96"/>
      <c r="F23" s="97">
        <f t="shared" si="0"/>
        <v>0</v>
      </c>
      <c r="G23" s="98"/>
      <c r="H23" s="99">
        <f t="shared" si="1"/>
        <v>0</v>
      </c>
      <c r="I23" s="1"/>
      <c r="J23" s="1"/>
      <c r="K23" s="1"/>
      <c r="L23" s="1"/>
      <c r="M23" s="18"/>
      <c r="N23" s="19"/>
      <c r="O23" s="19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0.25" customHeight="1" thickBot="1" x14ac:dyDescent="0.25">
      <c r="A24" s="92" t="s">
        <v>13</v>
      </c>
      <c r="B24" s="93">
        <v>99385</v>
      </c>
      <c r="C24" s="94">
        <v>0</v>
      </c>
      <c r="D24" s="109">
        <v>106.98</v>
      </c>
      <c r="E24" s="96"/>
      <c r="F24" s="97">
        <f t="shared" si="0"/>
        <v>0</v>
      </c>
      <c r="G24" s="98"/>
      <c r="H24" s="99">
        <f t="shared" si="1"/>
        <v>0</v>
      </c>
      <c r="I24" s="1"/>
      <c r="J24" s="1"/>
      <c r="K24" s="1"/>
      <c r="L24" s="1"/>
      <c r="M24" s="34"/>
      <c r="N24" s="31"/>
      <c r="O24" s="30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thickBot="1" x14ac:dyDescent="0.25">
      <c r="A25" s="92" t="s">
        <v>14</v>
      </c>
      <c r="B25" s="93">
        <v>99386</v>
      </c>
      <c r="C25" s="94">
        <v>0</v>
      </c>
      <c r="D25" s="109">
        <v>106.98</v>
      </c>
      <c r="E25" s="96"/>
      <c r="F25" s="97">
        <f t="shared" si="0"/>
        <v>0</v>
      </c>
      <c r="G25" s="98"/>
      <c r="H25" s="99">
        <f t="shared" si="1"/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78" t="s">
        <v>15</v>
      </c>
      <c r="B26" s="136"/>
      <c r="C26" s="137"/>
      <c r="D26" s="137"/>
      <c r="E26" s="137"/>
      <c r="F26" s="137"/>
      <c r="G26" s="137"/>
      <c r="H26" s="13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thickBot="1" x14ac:dyDescent="0.25">
      <c r="A27" s="79"/>
      <c r="B27" s="122">
        <v>99213</v>
      </c>
      <c r="C27" s="123">
        <v>0</v>
      </c>
      <c r="D27" s="124">
        <v>85.87</v>
      </c>
      <c r="E27" s="125"/>
      <c r="F27" s="126">
        <f t="shared" si="0"/>
        <v>0</v>
      </c>
      <c r="G27" s="127"/>
      <c r="H27" s="128">
        <f t="shared" si="1"/>
        <v>0</v>
      </c>
      <c r="I27" s="1"/>
      <c r="J27" s="1"/>
      <c r="K27" s="1"/>
      <c r="L27" s="1"/>
      <c r="M27" s="14"/>
      <c r="N27" s="15"/>
      <c r="O27" s="11"/>
      <c r="P27" s="11"/>
      <c r="Q27" s="11"/>
      <c r="R27" s="11"/>
      <c r="S27" s="14"/>
      <c r="T27" s="1"/>
      <c r="U27" s="1"/>
      <c r="V27" s="1"/>
      <c r="W27" s="1"/>
      <c r="X27" s="1"/>
      <c r="Y27" s="1"/>
      <c r="Z27" s="1"/>
    </row>
    <row r="28" spans="1:26" ht="15.75" customHeight="1" x14ac:dyDescent="0.2">
      <c r="A28" s="80" t="s">
        <v>16</v>
      </c>
      <c r="B28" s="139"/>
      <c r="C28" s="140"/>
      <c r="D28" s="140"/>
      <c r="E28" s="140"/>
      <c r="F28" s="140"/>
      <c r="G28" s="140"/>
      <c r="H28" s="141"/>
      <c r="I28" s="1"/>
      <c r="J28" s="1"/>
      <c r="K28" s="1"/>
      <c r="L28" s="1"/>
      <c r="M28" s="14"/>
      <c r="N28" s="15"/>
      <c r="O28" s="11"/>
      <c r="P28" s="11"/>
      <c r="Q28" s="11"/>
      <c r="R28" s="11"/>
      <c r="S28" s="14"/>
      <c r="T28" s="1"/>
      <c r="U28" s="1"/>
      <c r="V28" s="1"/>
      <c r="W28" s="1"/>
      <c r="X28" s="1"/>
      <c r="Y28" s="1"/>
      <c r="Z28" s="1"/>
    </row>
    <row r="29" spans="1:26" ht="19.5" customHeight="1" thickBot="1" x14ac:dyDescent="0.25">
      <c r="A29" s="81"/>
      <c r="B29" s="129">
        <v>99214</v>
      </c>
      <c r="C29" s="130">
        <v>0</v>
      </c>
      <c r="D29" s="131">
        <v>121.49</v>
      </c>
      <c r="E29" s="132"/>
      <c r="F29" s="133">
        <f t="shared" si="0"/>
        <v>0</v>
      </c>
      <c r="G29" s="134"/>
      <c r="H29" s="135">
        <f t="shared" si="1"/>
        <v>0</v>
      </c>
      <c r="I29" s="1"/>
      <c r="J29" s="1"/>
      <c r="K29" s="1"/>
      <c r="L29" s="1"/>
      <c r="M29" s="14"/>
      <c r="N29" s="15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9.5" customHeight="1" x14ac:dyDescent="0.2">
      <c r="A30" s="82" t="s">
        <v>17</v>
      </c>
      <c r="B30" s="139"/>
      <c r="C30" s="140"/>
      <c r="D30" s="140"/>
      <c r="E30" s="140"/>
      <c r="F30" s="140"/>
      <c r="G30" s="140"/>
      <c r="H30" s="141"/>
      <c r="I30" s="1"/>
      <c r="J30" s="1"/>
      <c r="K30" s="1"/>
      <c r="L30" s="1"/>
      <c r="M30" s="14"/>
      <c r="N30" s="15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thickBot="1" x14ac:dyDescent="0.25">
      <c r="A31" s="83"/>
      <c r="B31" s="129">
        <v>99212</v>
      </c>
      <c r="C31" s="130">
        <v>0</v>
      </c>
      <c r="D31" s="131">
        <v>52.94</v>
      </c>
      <c r="E31" s="132"/>
      <c r="F31" s="133">
        <f t="shared" si="0"/>
        <v>0</v>
      </c>
      <c r="G31" s="134"/>
      <c r="H31" s="135">
        <f t="shared" si="1"/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7.25" customHeight="1" thickBot="1" x14ac:dyDescent="0.25">
      <c r="A32" s="84" t="s">
        <v>18</v>
      </c>
      <c r="B32" s="85">
        <v>99211</v>
      </c>
      <c r="C32" s="86">
        <v>0</v>
      </c>
      <c r="D32" s="87">
        <v>21.07</v>
      </c>
      <c r="E32" s="88"/>
      <c r="F32" s="89">
        <f t="shared" si="0"/>
        <v>0</v>
      </c>
      <c r="G32" s="90"/>
      <c r="H32" s="91">
        <f t="shared" si="1"/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7.25" customHeight="1" x14ac:dyDescent="0.2">
      <c r="A33" s="82" t="s">
        <v>19</v>
      </c>
      <c r="B33" s="139"/>
      <c r="C33" s="140"/>
      <c r="D33" s="140"/>
      <c r="E33" s="140"/>
      <c r="F33" s="140"/>
      <c r="G33" s="140"/>
      <c r="H33" s="14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7.25" customHeight="1" thickBot="1" x14ac:dyDescent="0.25">
      <c r="A34" s="83"/>
      <c r="B34" s="129">
        <v>99395</v>
      </c>
      <c r="C34" s="130">
        <v>0</v>
      </c>
      <c r="D34" s="131">
        <v>85.65</v>
      </c>
      <c r="E34" s="132"/>
      <c r="F34" s="133">
        <f t="shared" si="0"/>
        <v>0</v>
      </c>
      <c r="G34" s="134"/>
      <c r="H34" s="135">
        <f t="shared" si="1"/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7.25" customHeight="1" x14ac:dyDescent="0.2">
      <c r="A35" s="80" t="s">
        <v>20</v>
      </c>
      <c r="B35" s="139"/>
      <c r="C35" s="140"/>
      <c r="D35" s="140"/>
      <c r="E35" s="140"/>
      <c r="F35" s="140"/>
      <c r="G35" s="140"/>
      <c r="H35" s="14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 thickBot="1" x14ac:dyDescent="0.25">
      <c r="A36" s="81"/>
      <c r="B36" s="129">
        <v>99396</v>
      </c>
      <c r="C36" s="130">
        <v>0</v>
      </c>
      <c r="D36" s="131">
        <v>85.65</v>
      </c>
      <c r="E36" s="132"/>
      <c r="F36" s="133">
        <f t="shared" si="0"/>
        <v>0</v>
      </c>
      <c r="G36" s="134"/>
      <c r="H36" s="135">
        <f t="shared" si="1"/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 thickBot="1" x14ac:dyDescent="0.25">
      <c r="A37" s="92" t="s">
        <v>21</v>
      </c>
      <c r="B37" s="93" t="s">
        <v>22</v>
      </c>
      <c r="C37" s="94" t="s">
        <v>23</v>
      </c>
      <c r="D37" s="95">
        <v>50</v>
      </c>
      <c r="E37" s="96"/>
      <c r="F37" s="97">
        <f t="shared" si="0"/>
        <v>0</v>
      </c>
      <c r="G37" s="98"/>
      <c r="H37" s="99">
        <f t="shared" si="1"/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9.5" customHeight="1" thickBot="1" x14ac:dyDescent="0.25">
      <c r="A38" s="92" t="s">
        <v>24</v>
      </c>
      <c r="B38" s="93"/>
      <c r="C38" s="94" t="s">
        <v>23</v>
      </c>
      <c r="D38" s="95">
        <v>25</v>
      </c>
      <c r="E38" s="96"/>
      <c r="F38" s="97">
        <f t="shared" si="0"/>
        <v>0</v>
      </c>
      <c r="G38" s="98"/>
      <c r="H38" s="99">
        <f t="shared" si="1"/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.5" customHeight="1" thickBot="1" x14ac:dyDescent="0.25">
      <c r="A39" s="100"/>
      <c r="B39" s="85"/>
      <c r="C39" s="86"/>
      <c r="D39" s="87"/>
      <c r="E39" s="88"/>
      <c r="F39" s="89">
        <f t="shared" si="0"/>
        <v>0</v>
      </c>
      <c r="G39" s="90"/>
      <c r="H39" s="10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 thickBot="1" x14ac:dyDescent="0.25">
      <c r="A40" s="102" t="s">
        <v>25</v>
      </c>
      <c r="B40" s="103"/>
      <c r="C40" s="103"/>
      <c r="D40" s="104"/>
      <c r="E40" s="105">
        <f>SUM(E20:E38)</f>
        <v>0</v>
      </c>
      <c r="F40" s="106" t="s">
        <v>33</v>
      </c>
      <c r="G40" s="107"/>
      <c r="H40" s="108">
        <f>SUM(H20:H38)</f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">
      <c r="A41" s="53" t="s">
        <v>34</v>
      </c>
      <c r="B41" s="54"/>
      <c r="C41" s="54"/>
      <c r="D41" s="54"/>
      <c r="E41" s="54"/>
      <c r="F41" s="54"/>
      <c r="G41" s="54"/>
      <c r="H41" s="55"/>
      <c r="I41" s="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56"/>
      <c r="B42" s="57"/>
      <c r="C42" s="57"/>
      <c r="D42" s="57"/>
      <c r="E42" s="57"/>
      <c r="F42" s="57"/>
      <c r="G42" s="57"/>
      <c r="H42" s="58"/>
      <c r="I42" s="7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thickBot="1" x14ac:dyDescent="0.25">
      <c r="A43" s="59"/>
      <c r="B43" s="60"/>
      <c r="C43" s="60"/>
      <c r="D43" s="60"/>
      <c r="E43" s="60"/>
      <c r="F43" s="60"/>
      <c r="G43" s="60"/>
      <c r="H43" s="61"/>
      <c r="I43" s="7"/>
      <c r="J43" s="14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thickBot="1" x14ac:dyDescent="0.25">
      <c r="A44" s="73" t="s">
        <v>30</v>
      </c>
      <c r="B44" s="52" t="s">
        <v>32</v>
      </c>
      <c r="C44" s="50" t="s">
        <v>35</v>
      </c>
      <c r="D44" s="47"/>
      <c r="E44" s="47"/>
      <c r="F44" s="47"/>
      <c r="G44" s="47"/>
      <c r="H44" s="51"/>
      <c r="I44" s="1"/>
      <c r="J44" s="14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thickBot="1" x14ac:dyDescent="0.25">
      <c r="A45" s="74"/>
      <c r="B45" s="49"/>
      <c r="C45" s="142"/>
      <c r="D45" s="143" t="s">
        <v>26</v>
      </c>
      <c r="E45" s="144"/>
      <c r="F45" s="144"/>
      <c r="G45" s="144"/>
      <c r="H45" s="145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47" t="s">
        <v>42</v>
      </c>
      <c r="B46" s="21"/>
      <c r="C46" s="48"/>
      <c r="D46" s="146" t="s">
        <v>31</v>
      </c>
      <c r="E46" s="35"/>
      <c r="F46" s="35"/>
      <c r="G46" s="35"/>
      <c r="H46" s="36"/>
      <c r="I46" s="10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thickBot="1" x14ac:dyDescent="0.25">
      <c r="A47" s="148" t="s">
        <v>43</v>
      </c>
      <c r="B47" s="12"/>
      <c r="C47" s="77"/>
      <c r="D47" s="37"/>
      <c r="E47" s="38"/>
      <c r="F47" s="38"/>
      <c r="G47" s="38"/>
      <c r="H47" s="39"/>
      <c r="I47" s="10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">
      <c r="A48" s="148" t="s">
        <v>44</v>
      </c>
      <c r="B48" s="12"/>
      <c r="C48" s="77"/>
      <c r="D48" s="24" t="s">
        <v>28</v>
      </c>
      <c r="E48" s="25"/>
      <c r="F48" s="26"/>
      <c r="G48" s="22" t="s">
        <v>41</v>
      </c>
      <c r="H48" s="22" t="s">
        <v>29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thickBot="1" x14ac:dyDescent="0.25">
      <c r="A49" s="149" t="s">
        <v>45</v>
      </c>
      <c r="B49" s="62"/>
      <c r="C49" s="63"/>
      <c r="D49" s="27"/>
      <c r="E49" s="28"/>
      <c r="F49" s="29"/>
      <c r="G49" s="23"/>
      <c r="H49" s="2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" customHeight="1" x14ac:dyDescent="0.2">
      <c r="A50" s="150" t="s">
        <v>27</v>
      </c>
      <c r="B50" s="151"/>
      <c r="C50" s="151"/>
      <c r="D50" s="151"/>
      <c r="E50" s="151"/>
      <c r="F50" s="151"/>
      <c r="G50" s="151"/>
      <c r="H50" s="15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0.5" customHeight="1" x14ac:dyDescent="0.2">
      <c r="A51" s="9"/>
      <c r="B51" s="9"/>
      <c r="C51" s="9"/>
      <c r="D51" s="9"/>
      <c r="E51" s="9"/>
      <c r="F51" s="9"/>
      <c r="G51" s="9"/>
      <c r="H51" s="15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hidden="1" customHeight="1" x14ac:dyDescent="0.2">
      <c r="A52" s="9"/>
      <c r="B52" s="9"/>
      <c r="C52" s="9"/>
      <c r="D52" s="9"/>
      <c r="E52" s="9"/>
      <c r="F52" s="9"/>
      <c r="G52" s="9"/>
      <c r="H52" s="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hidden="1" customHeight="1" x14ac:dyDescent="0.2">
      <c r="A53" s="9"/>
      <c r="B53" s="9"/>
      <c r="C53" s="9"/>
      <c r="D53" s="9"/>
      <c r="E53" s="9"/>
      <c r="F53" s="9"/>
      <c r="G53" s="9"/>
      <c r="H53" s="9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hidden="1" customHeight="1" x14ac:dyDescent="0.2">
      <c r="A54" s="9"/>
      <c r="B54" s="9"/>
      <c r="C54" s="9"/>
      <c r="D54" s="9"/>
      <c r="E54" s="9"/>
      <c r="F54" s="9"/>
      <c r="G54" s="9"/>
      <c r="H54" s="9"/>
      <c r="I54" s="15"/>
      <c r="J54" s="8"/>
      <c r="K54" s="8"/>
      <c r="L54" s="8"/>
      <c r="M54" s="15"/>
      <c r="N54" s="10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hidden="1" customHeight="1" x14ac:dyDescent="0.2">
      <c r="A55" s="9"/>
      <c r="B55" s="9"/>
      <c r="C55" s="9"/>
      <c r="D55" s="9"/>
      <c r="E55" s="9"/>
      <c r="F55" s="9"/>
      <c r="G55" s="9"/>
      <c r="H55" s="9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hidden="1" customHeight="1" x14ac:dyDescent="0.2">
      <c r="A56" s="9"/>
      <c r="B56" s="9"/>
      <c r="C56" s="9"/>
      <c r="D56" s="9"/>
      <c r="E56" s="9"/>
      <c r="F56" s="9"/>
      <c r="G56" s="9"/>
      <c r="H56" s="9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hidden="1" customHeight="1" x14ac:dyDescent="0.2">
      <c r="A57" s="9"/>
      <c r="B57" s="9"/>
      <c r="C57" s="9"/>
      <c r="D57" s="9"/>
      <c r="E57" s="9"/>
      <c r="F57" s="9"/>
      <c r="G57" s="9"/>
      <c r="H57" s="9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hidden="1" customHeight="1" x14ac:dyDescent="0.2">
      <c r="A58" s="9"/>
      <c r="B58" s="9"/>
      <c r="C58" s="9"/>
      <c r="D58" s="9"/>
      <c r="E58" s="9"/>
      <c r="F58" s="9"/>
      <c r="G58" s="9"/>
      <c r="H58" s="9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hidden="1" customHeight="1" x14ac:dyDescent="0.2">
      <c r="A59" s="9"/>
      <c r="B59" s="9"/>
      <c r="C59" s="9"/>
      <c r="D59" s="9"/>
      <c r="E59" s="9"/>
      <c r="F59" s="9"/>
      <c r="G59" s="9"/>
      <c r="H59" s="9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hidden="1" customHeight="1" x14ac:dyDescent="0.2">
      <c r="A60" s="9"/>
      <c r="B60" s="9"/>
      <c r="C60" s="9"/>
      <c r="D60" s="9"/>
      <c r="E60" s="9"/>
      <c r="F60" s="9"/>
      <c r="G60" s="9"/>
      <c r="H60" s="9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hidden="1" customHeight="1" x14ac:dyDescent="0.2">
      <c r="A61" s="9"/>
      <c r="B61" s="9"/>
      <c r="C61" s="9"/>
      <c r="D61" s="9"/>
      <c r="E61" s="9"/>
      <c r="F61" s="9"/>
      <c r="G61" s="9"/>
      <c r="H61" s="9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hidden="1" customHeight="1" x14ac:dyDescent="0.2">
      <c r="A62" s="9"/>
      <c r="B62" s="9"/>
      <c r="C62" s="9"/>
      <c r="D62" s="9"/>
      <c r="E62" s="9"/>
      <c r="F62" s="9"/>
      <c r="G62" s="9"/>
      <c r="H62" s="9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hidden="1" customHeight="1" x14ac:dyDescent="0.2">
      <c r="A63" s="9"/>
      <c r="B63" s="9"/>
      <c r="C63" s="9"/>
      <c r="D63" s="9"/>
      <c r="E63" s="9"/>
      <c r="F63" s="9"/>
      <c r="G63" s="9"/>
      <c r="H63" s="9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hidden="1" customHeight="1" x14ac:dyDescent="0.2">
      <c r="A64" s="9"/>
      <c r="B64" s="9"/>
      <c r="C64" s="9"/>
      <c r="D64" s="9"/>
      <c r="E64" s="9"/>
      <c r="F64" s="9"/>
      <c r="G64" s="9"/>
      <c r="H64" s="9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hidden="1" customHeight="1" x14ac:dyDescent="0.2">
      <c r="A65" s="9"/>
      <c r="B65" s="9"/>
      <c r="C65" s="9"/>
      <c r="D65" s="9"/>
      <c r="E65" s="9"/>
      <c r="F65" s="9"/>
      <c r="G65" s="9"/>
      <c r="H65" s="9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9"/>
      <c r="B66" s="9"/>
      <c r="C66" s="9"/>
      <c r="D66" s="9"/>
      <c r="E66" s="9"/>
      <c r="F66" s="9"/>
      <c r="G66" s="9"/>
      <c r="H66" s="9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9"/>
      <c r="B67" s="9"/>
      <c r="C67" s="9"/>
      <c r="D67" s="9"/>
      <c r="E67" s="9"/>
      <c r="F67" s="9"/>
      <c r="G67" s="9"/>
      <c r="H67" s="9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9"/>
      <c r="B68" s="9"/>
      <c r="C68" s="9"/>
      <c r="D68" s="9"/>
      <c r="E68" s="9"/>
      <c r="F68" s="9"/>
      <c r="G68" s="9"/>
      <c r="H68" s="9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9"/>
      <c r="B69" s="9"/>
      <c r="C69" s="9"/>
      <c r="D69" s="9"/>
      <c r="E69" s="9"/>
      <c r="F69" s="9"/>
      <c r="G69" s="9"/>
      <c r="H69" s="9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9"/>
      <c r="B70" s="9"/>
      <c r="C70" s="9"/>
      <c r="D70" s="9"/>
      <c r="E70" s="9"/>
      <c r="F70" s="9"/>
      <c r="G70" s="9"/>
      <c r="H70" s="9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9"/>
      <c r="B71" s="9"/>
      <c r="C71" s="9"/>
      <c r="D71" s="9"/>
      <c r="E71" s="9"/>
      <c r="F71" s="9"/>
      <c r="G71" s="9"/>
      <c r="H71" s="9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hidden="1" customHeight="1" x14ac:dyDescent="0.2">
      <c r="A72" s="9"/>
      <c r="B72" s="9"/>
      <c r="C72" s="9"/>
      <c r="D72" s="9"/>
      <c r="E72" s="9"/>
      <c r="F72" s="9"/>
      <c r="G72" s="9"/>
      <c r="H72" s="9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hidden="1" customHeight="1" x14ac:dyDescent="0.2">
      <c r="A73" s="9"/>
      <c r="B73" s="9"/>
      <c r="C73" s="9"/>
      <c r="D73" s="9"/>
      <c r="E73" s="9"/>
      <c r="F73" s="9"/>
      <c r="G73" s="9"/>
      <c r="H73" s="9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9"/>
      <c r="B74" s="9"/>
      <c r="C74" s="9"/>
      <c r="D74" s="9"/>
      <c r="E74" s="9"/>
      <c r="F74" s="9"/>
      <c r="G74" s="9"/>
      <c r="H74" s="9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9"/>
      <c r="B75" s="9"/>
      <c r="C75" s="9"/>
      <c r="D75" s="9"/>
      <c r="E75" s="9"/>
      <c r="F75" s="9"/>
      <c r="G75" s="9"/>
      <c r="H75" s="9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9"/>
      <c r="B76" s="9"/>
      <c r="C76" s="9"/>
      <c r="D76" s="9"/>
      <c r="E76" s="9"/>
      <c r="F76" s="9"/>
      <c r="G76" s="9"/>
      <c r="H76" s="9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9"/>
      <c r="B77" s="9"/>
      <c r="C77" s="9"/>
      <c r="D77" s="9"/>
      <c r="E77" s="9"/>
      <c r="F77" s="9"/>
      <c r="G77" s="9"/>
      <c r="H77" s="9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9"/>
      <c r="B78" s="9"/>
      <c r="C78" s="9"/>
      <c r="D78" s="9"/>
      <c r="E78" s="9"/>
      <c r="F78" s="9"/>
      <c r="G78" s="9"/>
      <c r="H78" s="9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9"/>
      <c r="B79" s="9"/>
      <c r="C79" s="9"/>
      <c r="D79" s="9"/>
      <c r="E79" s="9"/>
      <c r="F79" s="9"/>
      <c r="G79" s="9"/>
      <c r="H79" s="9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9"/>
      <c r="B80" s="9"/>
      <c r="C80" s="9"/>
      <c r="D80" s="9"/>
      <c r="E80" s="9"/>
      <c r="F80" s="9"/>
      <c r="G80" s="9"/>
      <c r="H80" s="9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9"/>
      <c r="B81" s="9"/>
      <c r="C81" s="9"/>
      <c r="D81" s="9"/>
      <c r="E81" s="9"/>
      <c r="F81" s="9"/>
      <c r="G81" s="9"/>
      <c r="H81" s="9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9"/>
      <c r="B82" s="9"/>
      <c r="C82" s="9"/>
      <c r="D82" s="9"/>
      <c r="E82" s="9"/>
      <c r="F82" s="9"/>
      <c r="G82" s="9"/>
      <c r="H82" s="9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9"/>
      <c r="B83" s="9"/>
      <c r="C83" s="9"/>
      <c r="D83" s="9"/>
      <c r="E83" s="9"/>
      <c r="F83" s="9"/>
      <c r="G83" s="9"/>
      <c r="H83" s="9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9"/>
      <c r="B84" s="9"/>
      <c r="C84" s="9"/>
      <c r="D84" s="9"/>
      <c r="E84" s="9"/>
      <c r="F84" s="9"/>
      <c r="G84" s="9"/>
      <c r="H84" s="9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9"/>
      <c r="B85" s="9"/>
      <c r="C85" s="9"/>
      <c r="D85" s="9"/>
      <c r="E85" s="9"/>
      <c r="F85" s="9"/>
      <c r="G85" s="9"/>
      <c r="H85" s="9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9"/>
      <c r="B86" s="9"/>
      <c r="C86" s="9"/>
      <c r="D86" s="9"/>
      <c r="E86" s="9"/>
      <c r="F86" s="9"/>
      <c r="G86" s="9"/>
      <c r="H86" s="9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9"/>
      <c r="B87" s="9"/>
      <c r="C87" s="9"/>
      <c r="D87" s="9"/>
      <c r="E87" s="9"/>
      <c r="F87" s="9"/>
      <c r="G87" s="9"/>
      <c r="H87" s="9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9"/>
      <c r="B88" s="9"/>
      <c r="C88" s="9"/>
      <c r="D88" s="9"/>
      <c r="E88" s="9"/>
      <c r="F88" s="9"/>
      <c r="G88" s="9"/>
      <c r="H88" s="9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</sheetData>
  <mergeCells count="46">
    <mergeCell ref="C14:H14"/>
    <mergeCell ref="A41:H43"/>
    <mergeCell ref="A44:A45"/>
    <mergeCell ref="C44:H44"/>
    <mergeCell ref="B44:B45"/>
    <mergeCell ref="D45:H45"/>
    <mergeCell ref="B26:H26"/>
    <mergeCell ref="B28:H28"/>
    <mergeCell ref="B30:H30"/>
    <mergeCell ref="B33:H33"/>
    <mergeCell ref="B35:H35"/>
    <mergeCell ref="A26:A27"/>
    <mergeCell ref="A30:A31"/>
    <mergeCell ref="A28:A29"/>
    <mergeCell ref="A33:A34"/>
    <mergeCell ref="A35:A36"/>
    <mergeCell ref="A46:C46"/>
    <mergeCell ref="A47:C47"/>
    <mergeCell ref="A48:C48"/>
    <mergeCell ref="A49:C49"/>
    <mergeCell ref="D46:H47"/>
    <mergeCell ref="H48:H49"/>
    <mergeCell ref="G48:G49"/>
    <mergeCell ref="D48:F49"/>
    <mergeCell ref="A18:A19"/>
    <mergeCell ref="B18:B19"/>
    <mergeCell ref="C18:C19"/>
    <mergeCell ref="E18:E19"/>
    <mergeCell ref="H18:H19"/>
    <mergeCell ref="F18:F19"/>
    <mergeCell ref="G18:G19"/>
    <mergeCell ref="D18:D19"/>
    <mergeCell ref="A15:H16"/>
    <mergeCell ref="C4:H4"/>
    <mergeCell ref="C6:H6"/>
    <mergeCell ref="C8:H8"/>
    <mergeCell ref="C11:H11"/>
    <mergeCell ref="C13:H13"/>
    <mergeCell ref="A4:B4"/>
    <mergeCell ref="A8:B8"/>
    <mergeCell ref="A11:B11"/>
    <mergeCell ref="A13:B13"/>
    <mergeCell ref="A6:B6"/>
    <mergeCell ref="F40:G40"/>
    <mergeCell ref="A50:H50"/>
    <mergeCell ref="A40:D40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ms246b</dc:creator>
  <cp:lastModifiedBy>Soumare, Hamou</cp:lastModifiedBy>
  <cp:lastPrinted>2024-11-08T20:02:54Z</cp:lastPrinted>
  <dcterms:created xsi:type="dcterms:W3CDTF">2008-03-10T17:34:40Z</dcterms:created>
  <dcterms:modified xsi:type="dcterms:W3CDTF">2024-11-08T20:05:03Z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ingExpirationDate">
    <vt:lpwstr/>
  </property>
  <property fmtid="{D5CDD505-2E9C-101B-9397-08002B2CF9AE}" pid="3" name="PublishingStartDate">
    <vt:lpwstr/>
  </property>
</Properties>
</file>